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853" activeTab="1"/>
  </bookViews>
  <sheets>
    <sheet name="Ekamutneri hamematakan" sheetId="4" r:id="rId1"/>
    <sheet name="Dramakan hamematakan" sheetId="6" r:id="rId2"/>
  </sheets>
  <definedNames>
    <definedName name="_xlnm.Print_Area" localSheetId="1">'Dramakan hamematakan'!$A$1:$E$77</definedName>
    <definedName name="_xlnm.Print_Area" localSheetId="0">'Ekamutneri hamematakan'!$A$1:$E$50</definedName>
  </definedNames>
  <calcPr calcId="124519"/>
</workbook>
</file>

<file path=xl/calcChain.xml><?xml version="1.0" encoding="utf-8"?>
<calcChain xmlns="http://schemas.openxmlformats.org/spreadsheetml/2006/main">
  <c r="D23" i="6"/>
  <c r="C23"/>
  <c r="E45" l="1"/>
  <c r="E42" i="4"/>
  <c r="E35"/>
  <c r="C8" i="6"/>
  <c r="D7" i="4"/>
  <c r="C7"/>
  <c r="C64" i="6" l="1"/>
  <c r="E68"/>
  <c r="E69"/>
  <c r="E70"/>
  <c r="E71"/>
  <c r="E72"/>
  <c r="E55"/>
  <c r="E56"/>
  <c r="E57"/>
  <c r="E44" i="4"/>
  <c r="E45"/>
  <c r="E46"/>
  <c r="E47"/>
  <c r="D73" i="6" l="1"/>
  <c r="D64"/>
  <c r="C73"/>
  <c r="E11"/>
  <c r="E9" i="4"/>
  <c r="D25" l="1"/>
  <c r="D16" s="1"/>
  <c r="C25"/>
  <c r="C16" s="1"/>
  <c r="C58" i="6"/>
  <c r="D58"/>
  <c r="C63"/>
  <c r="C33"/>
  <c r="D33"/>
  <c r="E43"/>
  <c r="E44"/>
  <c r="E46"/>
  <c r="E47"/>
  <c r="E48"/>
  <c r="E49"/>
  <c r="E50"/>
  <c r="E51"/>
  <c r="D8"/>
  <c r="E43" i="4"/>
  <c r="D24" i="6" l="1"/>
  <c r="C24"/>
  <c r="D63"/>
  <c r="E54"/>
  <c r="E13"/>
  <c r="E14"/>
  <c r="E15"/>
  <c r="E16"/>
  <c r="E17"/>
  <c r="E18"/>
  <c r="E19"/>
  <c r="E20"/>
  <c r="E34" i="4"/>
  <c r="E12"/>
  <c r="E13"/>
  <c r="E14"/>
  <c r="E7" i="6"/>
  <c r="E8"/>
  <c r="E32"/>
  <c r="E33"/>
  <c r="E34"/>
  <c r="E35"/>
  <c r="E36"/>
  <c r="E37"/>
  <c r="E38"/>
  <c r="E39"/>
  <c r="E66"/>
  <c r="E67"/>
  <c r="E73"/>
  <c r="E74"/>
  <c r="E21"/>
  <c r="E22"/>
  <c r="E25"/>
  <c r="E26"/>
  <c r="E27"/>
  <c r="E28"/>
  <c r="E29"/>
  <c r="E30"/>
  <c r="E31"/>
  <c r="E37" i="4"/>
  <c r="E38"/>
  <c r="E39"/>
  <c r="E40"/>
  <c r="E41"/>
  <c r="E49"/>
  <c r="E23" i="6" l="1"/>
  <c r="C75"/>
  <c r="E24"/>
  <c r="E10" i="4"/>
  <c r="E65" i="6"/>
  <c r="E42"/>
  <c r="E36" i="4"/>
  <c r="E31"/>
  <c r="E25"/>
  <c r="E24"/>
  <c r="E22"/>
  <c r="E21"/>
  <c r="E20"/>
  <c r="E11"/>
  <c r="E60" i="6"/>
  <c r="E27" i="4"/>
  <c r="E64" i="6"/>
  <c r="E32" i="4"/>
  <c r="E15"/>
  <c r="E10" i="6"/>
  <c r="E8" i="4"/>
  <c r="E53" i="6"/>
  <c r="E58"/>
  <c r="C50" i="4" l="1"/>
  <c r="D75" i="6"/>
  <c r="E75" s="1"/>
  <c r="E29" i="4"/>
  <c r="E63" i="6"/>
  <c r="E52"/>
  <c r="E41"/>
  <c r="E18" i="4"/>
  <c r="E33"/>
  <c r="E23"/>
  <c r="E30"/>
  <c r="E28"/>
  <c r="E62" i="6"/>
  <c r="E61"/>
  <c r="E12"/>
  <c r="E19" i="4"/>
  <c r="E26" l="1"/>
  <c r="E16"/>
  <c r="E17"/>
  <c r="E59" i="6"/>
  <c r="E7" i="4"/>
  <c r="D50"/>
  <c r="E50" l="1"/>
  <c r="E9" i="6"/>
</calcChain>
</file>

<file path=xl/sharedStrings.xml><?xml version="1.0" encoding="utf-8"?>
<sst xmlns="http://schemas.openxmlformats.org/spreadsheetml/2006/main" count="139" uniqueCount="97">
  <si>
    <t>հազ.դրամ</t>
  </si>
  <si>
    <t>հ/հ</t>
  </si>
  <si>
    <t>Հոդվածների անվանումը</t>
  </si>
  <si>
    <t>I</t>
  </si>
  <si>
    <t>ԵԿԱՄՈՒՏՆԵՐ՝ այդ թվում,</t>
  </si>
  <si>
    <t xml:space="preserve">Վճարովի ծառայություններից </t>
  </si>
  <si>
    <t>Դրամաշնորհից</t>
  </si>
  <si>
    <t>Բանկի տոկոսից</t>
  </si>
  <si>
    <t>Այլ եկամուտներից</t>
  </si>
  <si>
    <t>II</t>
  </si>
  <si>
    <t>ԾԱԽՍԵՐ՝ այդ թվում,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</si>
  <si>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</si>
  <si>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</si>
  <si>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</si>
  <si>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</si>
  <si>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</si>
  <si>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</si>
  <si>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</si>
  <si>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</si>
  <si>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</si>
  <si>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</si>
  <si>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</si>
  <si>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</si>
  <si>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</si>
  <si>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</si>
  <si>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</si>
  <si>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Այլ ծառայությունների և ծախսերի գծով</t>
  </si>
  <si>
    <t>ՇԱՀՈՒՅԹ /ՎՆԱՍ/</t>
  </si>
  <si>
    <t>Տնտեսական ապրանքների գծով</t>
  </si>
  <si>
    <t>Արագամաշ առարկաների գծով</t>
  </si>
  <si>
    <t>Հոդվածի անվանումը</t>
  </si>
  <si>
    <t>Դրամական միջոցների ազատ մնացորդը հաշվետու ժամանակաշրջանի սկզբին</t>
  </si>
  <si>
    <t>Այլ մուտքերից</t>
  </si>
  <si>
    <t>III</t>
  </si>
  <si>
    <t>Ընդամենը դրամական միջոցների ելքեր՝ այդ թվում,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</si>
  <si>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</si>
  <si>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</si>
  <si>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</si>
  <si>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Այլ ելքերի գծով</t>
  </si>
  <si>
    <t>Հիմնական միջոցների ձեռք բերման գծով, այդ թվում՝</t>
  </si>
  <si>
    <t>համակարգչային տեխնիկա</t>
  </si>
  <si>
    <t>արտադրա-տնտեսական գույք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</si>
  <si>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</si>
  <si>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</si>
  <si>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</si>
  <si>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t xml:space="preserve"> հազ. դրամ</t>
  </si>
  <si>
    <t>Գնումների համակարգողի ծառայության գծով</t>
  </si>
  <si>
    <t>էլ․ստորագրության գծով</t>
  </si>
  <si>
    <t>Համակարգչային սպասարկման գծով</t>
  </si>
  <si>
    <t>Հայտարարությունների գծով</t>
  </si>
  <si>
    <t>Բաժանորդագրության գծով</t>
  </si>
  <si>
    <t>Ուսումնական նյութերի գծով</t>
  </si>
  <si>
    <t>ԱԱՀ-ի գծով</t>
  </si>
  <si>
    <t xml:space="preserve">               Տ Ե Ղ Ե Կ Ա Ն Ք</t>
  </si>
  <si>
    <t>Վարձակալությունից</t>
  </si>
  <si>
    <t>ներառական կրթության գծով</t>
  </si>
  <si>
    <t>Նախասիրական ուսուցումից</t>
  </si>
  <si>
    <t>Ուսումնական պրակտիկայից</t>
  </si>
  <si>
    <t>ներառական կրթության հաստիքների գծով</t>
  </si>
  <si>
    <t xml:space="preserve">  Տ Ե Ղ Ե Կ Ա Ն Ք</t>
  </si>
  <si>
    <t>աշակերտական գույք</t>
  </si>
  <si>
    <t>ա)</t>
  </si>
  <si>
    <t xml:space="preserve">բ) </t>
  </si>
  <si>
    <t>Ընդամենը դրամական միջոցների մուտքեր, այդ թվում՝</t>
  </si>
  <si>
    <t xml:space="preserve">ընթացիկ, այդ թվում՝ </t>
  </si>
  <si>
    <t>կապիտալ, այդ թվում՝</t>
  </si>
  <si>
    <t>Սուբսիդիայից, որից՝</t>
  </si>
  <si>
    <t>ամրացված գույքի (շենք)</t>
  </si>
  <si>
    <t>դասագրքերի վարձավճարի փոխհատուցումից</t>
  </si>
  <si>
    <t>Դասագրքերի վարձավճարի փոխհատուցման գծով</t>
  </si>
  <si>
    <t>Սպասարկման և կոմունալ համավճարներից</t>
  </si>
  <si>
    <t>Վերապատրաստման գծով</t>
  </si>
  <si>
    <t>Կայքի սպասարկման գծով</t>
  </si>
  <si>
    <t>մեքենա-սարքավորումներ</t>
  </si>
  <si>
    <t>սպորտային գույք</t>
  </si>
  <si>
    <t>գրականություն</t>
  </si>
  <si>
    <t>Կաթսայատան սպասարկման գծով</t>
  </si>
  <si>
    <t xml:space="preserve">Հաշվետու  ժամանակաշրջանի հաստատված նախահաշիվ </t>
  </si>
  <si>
    <t>Հաշվետու  ժամանակաշրջանի փաստացի կատարողական</t>
  </si>
  <si>
    <t>Եկամուտների ու ծախսերի հաստատված նախահաշվի և փաստացի կատարողականի
 համեմատական ցուցանիշների վերաբերյալ</t>
  </si>
  <si>
    <t>«Երևանի N</t>
  </si>
  <si>
    <t>դպրոց» ՊՈԱԿ</t>
  </si>
  <si>
    <t>Տարբերություն 
ավելացում (+) 
նվազեցում (-)</t>
  </si>
  <si>
    <t xml:space="preserve">Դրամական միջոցների հոսքերի հաստատված նախահաշիվի և փաստացի դրամական միջոցների հոսքերի համեմատական ցուցանիշների վերաբերյալ </t>
  </si>
  <si>
    <t>Տարբերություն 
ավելացում (+)
 նվազեցում (-)</t>
  </si>
  <si>
    <t>միջնակարգ</t>
  </si>
  <si>
    <t>Ոռոգման ջրի գծով</t>
  </si>
  <si>
    <t>Գույքի գնահատման գծով</t>
  </si>
  <si>
    <t>Աշխատավարձի գծով</t>
  </si>
  <si>
    <t>Կադաստրային ևպետ. ռեգիստրի ծառայութ</t>
  </si>
  <si>
    <t>Ախտաբանության</t>
  </si>
  <si>
    <t>Կադաստրային և պետ ռեգիստրի ծառայութ.</t>
  </si>
  <si>
    <t>վարձակալություն/կարատե/</t>
  </si>
  <si>
    <t>Պարտադիր վճարների գծով</t>
  </si>
  <si>
    <t>Կարատե բուֆետ</t>
  </si>
  <si>
    <t xml:space="preserve">    01. 01. 2018թ. – 30.09.2018թ.</t>
  </si>
  <si>
    <t>ջրի սուբսիդիա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</si>
</sst>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2">
    <font>
      <sz val="10"/>
      <name val="Arial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8"/>
      <name val="Sylfaen"/>
      <family val="1"/>
      <charset val="204"/>
    </font>
    <font>
      <b/>
      <sz val="14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1"/>
      <name val="Sylfaen"/>
      <family val="1"/>
      <charset val="204"/>
    </font>
    <font>
      <sz val="10"/>
      <name val="Arial AMU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0" borderId="0"/>
    <xf numFmtId="0" fontId="1" fillId="0" borderId="0"/>
    <xf numFmtId="0" fontId="23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4" fillId="7" borderId="1" applyNumberFormat="0" applyAlignment="0" applyProtection="0"/>
    <xf numFmtId="0" fontId="17" fillId="20" borderId="8" applyNumberFormat="0" applyAlignment="0" applyProtection="0"/>
    <xf numFmtId="0" fontId="7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8" fillId="21" borderId="2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5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0" fillId="4" borderId="0" applyNumberFormat="0" applyBorder="0" applyAlignment="0" applyProtection="0"/>
  </cellStyleXfs>
  <cellXfs count="74">
    <xf numFmtId="0" fontId="0" fillId="0" borderId="0" xfId="0"/>
    <xf numFmtId="0" fontId="3" fillId="0" borderId="10" xfId="0" applyFont="1" applyBorder="1" applyAlignment="1" applyProtection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vertical="center"/>
    </xf>
    <xf numFmtId="0" fontId="22" fillId="0" borderId="10" xfId="0" applyFont="1" applyBorder="1" applyAlignment="1" applyProtection="1">
      <alignment vertical="center"/>
    </xf>
    <xf numFmtId="165" fontId="22" fillId="0" borderId="10" xfId="20" applyNumberFormat="1" applyFont="1" applyBorder="1" applyAlignment="1" applyProtection="1">
      <alignment horizontal="left" vertical="center" wrapText="1"/>
    </xf>
    <xf numFmtId="0" fontId="3" fillId="0" borderId="0" xfId="19" applyFont="1" applyAlignment="1" applyProtection="1">
      <alignment vertical="center"/>
    </xf>
    <xf numFmtId="0" fontId="2" fillId="0" borderId="0" xfId="19" applyNumberFormat="1" applyFont="1" applyAlignment="1" applyProtection="1">
      <alignment horizontal="right" vertical="center" wrapText="1"/>
    </xf>
    <xf numFmtId="0" fontId="2" fillId="0" borderId="0" xfId="19" applyNumberFormat="1" applyFont="1" applyAlignment="1" applyProtection="1">
      <alignment vertical="center"/>
    </xf>
    <xf numFmtId="0" fontId="2" fillId="24" borderId="0" xfId="19" applyNumberFormat="1" applyFont="1" applyFill="1" applyAlignment="1" applyProtection="1">
      <alignment vertical="center"/>
    </xf>
    <xf numFmtId="0" fontId="2" fillId="0" borderId="0" xfId="19" applyFont="1" applyAlignment="1" applyProtection="1">
      <alignment horizontal="center" vertical="center" wrapText="1"/>
    </xf>
    <xf numFmtId="0" fontId="2" fillId="0" borderId="0" xfId="19" applyFont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0" xfId="19" applyNumberFormat="1" applyFont="1" applyAlignment="1" applyProtection="1">
      <alignment vertical="center" wrapText="1"/>
    </xf>
    <xf numFmtId="0" fontId="2" fillId="24" borderId="0" xfId="19" quotePrefix="1" applyNumberFormat="1" applyFont="1" applyFill="1" applyAlignment="1" applyProtection="1">
      <alignment horizontal="center" vertical="center" wrapText="1"/>
    </xf>
    <xf numFmtId="0" fontId="2" fillId="24" borderId="0" xfId="19" applyNumberFormat="1" applyFont="1" applyFill="1" applyAlignment="1" applyProtection="1">
      <alignment horizontal="center" vertical="center" wrapText="1"/>
    </xf>
    <xf numFmtId="0" fontId="24" fillId="0" borderId="0" xfId="19" applyFont="1" applyAlignment="1" applyProtection="1">
      <alignment vertical="center" wrapText="1"/>
    </xf>
    <xf numFmtId="0" fontId="24" fillId="0" borderId="0" xfId="19" applyFont="1" applyAlignment="1" applyProtection="1">
      <alignment vertical="center"/>
    </xf>
    <xf numFmtId="0" fontId="30" fillId="0" borderId="0" xfId="20" applyFont="1" applyAlignment="1" applyProtection="1">
      <alignment horizontal="center" vertical="center"/>
    </xf>
    <xf numFmtId="164" fontId="31" fillId="0" borderId="0" xfId="19" applyNumberFormat="1" applyFont="1" applyAlignment="1" applyProtection="1">
      <alignment vertical="center"/>
    </xf>
    <xf numFmtId="0" fontId="31" fillId="0" borderId="0" xfId="19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0" fontId="3" fillId="24" borderId="0" xfId="0" applyFont="1" applyFill="1" applyAlignment="1" applyProtection="1">
      <alignment horizontal="right" vertical="center"/>
    </xf>
    <xf numFmtId="0" fontId="3" fillId="0" borderId="10" xfId="0" applyFont="1" applyBorder="1" applyAlignment="1" applyProtection="1">
      <alignment horizontal="center" vertical="center" wrapText="1"/>
    </xf>
    <xf numFmtId="0" fontId="27" fillId="24" borderId="10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/>
    </xf>
    <xf numFmtId="0" fontId="24" fillId="0" borderId="10" xfId="0" applyFont="1" applyBorder="1" applyAlignment="1" applyProtection="1">
      <alignment horizontal="center" vertical="center" wrapText="1"/>
    </xf>
    <xf numFmtId="164" fontId="24" fillId="24" borderId="10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3" fillId="24" borderId="10" xfId="0" applyFont="1" applyFill="1" applyBorder="1" applyAlignment="1" applyProtection="1">
      <alignment horizontal="center" vertical="center"/>
    </xf>
    <xf numFmtId="164" fontId="3" fillId="24" borderId="10" xfId="0" applyNumberFormat="1" applyFont="1" applyFill="1" applyBorder="1" applyAlignment="1" applyProtection="1">
      <alignment horizontal="center" vertical="center"/>
    </xf>
    <xf numFmtId="164" fontId="22" fillId="0" borderId="10" xfId="0" applyNumberFormat="1" applyFont="1" applyBorder="1" applyAlignment="1" applyProtection="1">
      <alignment horizontal="center" vertical="center"/>
    </xf>
    <xf numFmtId="0" fontId="22" fillId="24" borderId="10" xfId="0" applyFont="1" applyFill="1" applyBorder="1" applyAlignment="1" applyProtection="1">
      <alignment horizontal="center" vertical="center"/>
    </xf>
    <xf numFmtId="164" fontId="22" fillId="24" borderId="10" xfId="0" applyNumberFormat="1" applyFont="1" applyFill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164" fontId="3" fillId="24" borderId="10" xfId="0" applyNumberFormat="1" applyFont="1" applyFill="1" applyBorder="1" applyAlignment="1" applyProtection="1">
      <alignment horizontal="center" vertical="center" wrapText="1"/>
    </xf>
    <xf numFmtId="164" fontId="24" fillId="24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Font="1" applyBorder="1" applyAlignment="1" applyProtection="1">
      <alignment horizontal="center" vertical="center"/>
    </xf>
    <xf numFmtId="164" fontId="22" fillId="24" borderId="10" xfId="0" applyNumberFormat="1" applyFont="1" applyFill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24" borderId="0" xfId="0" applyFont="1" applyFill="1" applyBorder="1" applyAlignment="1" applyProtection="1">
      <alignment vertical="center"/>
    </xf>
    <xf numFmtId="0" fontId="2" fillId="0" borderId="0" xfId="19" quotePrefix="1" applyNumberFormat="1" applyFont="1" applyAlignment="1" applyProtection="1">
      <alignment horizontal="center" vertical="center" wrapText="1"/>
    </xf>
    <xf numFmtId="0" fontId="2" fillId="0" borderId="0" xfId="19" applyNumberFormat="1" applyFont="1" applyAlignment="1" applyProtection="1">
      <alignment horizontal="center" vertical="center" wrapText="1"/>
    </xf>
    <xf numFmtId="0" fontId="25" fillId="0" borderId="0" xfId="2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11" xfId="20" applyFont="1" applyBorder="1" applyAlignment="1" applyProtection="1">
      <alignment horizontal="right" vertical="center"/>
    </xf>
    <xf numFmtId="0" fontId="22" fillId="0" borderId="10" xfId="0" applyFont="1" applyBorder="1" applyAlignment="1" applyProtection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</xf>
    <xf numFmtId="0" fontId="27" fillId="0" borderId="10" xfId="0" applyNumberFormat="1" applyFont="1" applyBorder="1" applyAlignment="1" applyProtection="1">
      <alignment horizontal="center" vertical="center" wrapText="1"/>
    </xf>
    <xf numFmtId="0" fontId="2" fillId="0" borderId="10" xfId="20" applyNumberFormat="1" applyFont="1" applyBorder="1" applyAlignment="1" applyProtection="1">
      <alignment horizontal="center" vertical="center"/>
    </xf>
    <xf numFmtId="165" fontId="2" fillId="0" borderId="10" xfId="20" applyNumberFormat="1" applyFont="1" applyBorder="1" applyAlignment="1" applyProtection="1">
      <alignment horizontal="left" vertical="center" wrapText="1"/>
    </xf>
    <xf numFmtId="164" fontId="2" fillId="0" borderId="10" xfId="20" applyNumberFormat="1" applyFont="1" applyBorder="1" applyAlignment="1" applyProtection="1">
      <alignment horizontal="center" vertical="center"/>
    </xf>
    <xf numFmtId="164" fontId="25" fillId="0" borderId="0" xfId="0" applyNumberFormat="1" applyFont="1" applyAlignment="1" applyProtection="1">
      <alignment vertical="center"/>
    </xf>
    <xf numFmtId="164" fontId="3" fillId="0" borderId="10" xfId="20" applyNumberFormat="1" applyFont="1" applyBorder="1" applyAlignment="1" applyProtection="1">
      <alignment horizontal="center" vertical="center"/>
    </xf>
    <xf numFmtId="164" fontId="22" fillId="0" borderId="10" xfId="20" applyNumberFormat="1" applyFont="1" applyBorder="1" applyAlignment="1" applyProtection="1">
      <alignment horizontal="center" vertical="center"/>
    </xf>
    <xf numFmtId="164" fontId="22" fillId="0" borderId="0" xfId="0" applyNumberFormat="1" applyFont="1" applyAlignment="1" applyProtection="1">
      <alignment vertical="center"/>
    </xf>
    <xf numFmtId="2" fontId="25" fillId="0" borderId="0" xfId="0" applyNumberFormat="1" applyFont="1" applyAlignment="1" applyProtection="1">
      <alignment vertical="center"/>
    </xf>
    <xf numFmtId="0" fontId="2" fillId="0" borderId="10" xfId="20" applyNumberFormat="1" applyFont="1" applyBorder="1" applyAlignment="1" applyProtection="1">
      <alignment horizontal="right" vertical="center"/>
    </xf>
    <xf numFmtId="164" fontId="3" fillId="24" borderId="10" xfId="2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6" fillId="0" borderId="10" xfId="0" applyFont="1" applyBorder="1" applyAlignment="1" applyProtection="1">
      <alignment horizontal="left" vertical="center" wrapText="1"/>
    </xf>
    <xf numFmtId="0" fontId="22" fillId="0" borderId="10" xfId="20" applyNumberFormat="1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left" vertical="center"/>
    </xf>
    <xf numFmtId="0" fontId="3" fillId="0" borderId="10" xfId="20" applyNumberFormat="1" applyFont="1" applyBorder="1" applyAlignment="1" applyProtection="1">
      <alignment horizontal="center" vertical="center"/>
    </xf>
    <xf numFmtId="165" fontId="3" fillId="0" borderId="10" xfId="20" applyNumberFormat="1" applyFont="1" applyBorder="1" applyAlignment="1" applyProtection="1">
      <alignment horizontal="left" vertical="center" wrapText="1"/>
    </xf>
    <xf numFmtId="0" fontId="2" fillId="0" borderId="0" xfId="20" applyNumberFormat="1" applyFont="1" applyBorder="1" applyAlignment="1" applyProtection="1">
      <alignment horizontal="center" vertical="center"/>
    </xf>
    <xf numFmtId="165" fontId="2" fillId="0" borderId="0" xfId="20" applyNumberFormat="1" applyFont="1" applyBorder="1" applyAlignment="1" applyProtection="1">
      <alignment horizontal="left" vertical="center" wrapText="1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view="pageBreakPreview" topLeftCell="A28" zoomScaleSheetLayoutView="100" workbookViewId="0">
      <selection activeCell="B46" sqref="B46"/>
    </sheetView>
  </sheetViews>
  <sheetFormatPr defaultRowHeight="15"/>
  <cols>
    <col min="1" max="1" width="3.85546875" style="22" customWidth="1"/>
    <col min="2" max="2" width="46.7109375" style="13" customWidth="1"/>
    <col min="3" max="3" width="15.28515625" style="23" customWidth="1"/>
    <col min="4" max="4" width="15.5703125" style="23" customWidth="1"/>
    <col min="5" max="5" width="19.42578125" style="23" customWidth="1"/>
    <col min="6" max="6" width="13.140625" style="13" customWidth="1"/>
    <col min="7" max="16384" width="9.140625" style="13"/>
  </cols>
  <sheetData>
    <row r="1" spans="1:7" ht="16.5" customHeight="1">
      <c r="A1" s="12" t="s">
        <v>59</v>
      </c>
      <c r="B1" s="12"/>
      <c r="C1" s="12"/>
      <c r="D1" s="12"/>
      <c r="E1" s="12"/>
    </row>
    <row r="2" spans="1:7" s="6" customFormat="1" ht="37.5" customHeight="1">
      <c r="A2" s="10" t="s">
        <v>79</v>
      </c>
      <c r="B2" s="11"/>
      <c r="C2" s="11"/>
      <c r="D2" s="11"/>
      <c r="E2" s="11"/>
    </row>
    <row r="3" spans="1:7" s="18" customFormat="1" ht="21" customHeight="1">
      <c r="A3" s="14"/>
      <c r="B3" s="7" t="s">
        <v>80</v>
      </c>
      <c r="C3" s="15">
        <v>113</v>
      </c>
      <c r="D3" s="16" t="s">
        <v>85</v>
      </c>
      <c r="E3" s="9" t="s">
        <v>81</v>
      </c>
      <c r="F3" s="17"/>
    </row>
    <row r="4" spans="1:7" s="21" customFormat="1" ht="22.5" customHeight="1">
      <c r="A4" s="19" t="s">
        <v>95</v>
      </c>
      <c r="B4" s="19"/>
      <c r="C4" s="19"/>
      <c r="D4" s="19"/>
      <c r="E4" s="19"/>
      <c r="F4" s="20"/>
    </row>
    <row r="5" spans="1:7">
      <c r="E5" s="24" t="s">
        <v>0</v>
      </c>
    </row>
    <row r="6" spans="1:7" ht="63" customHeight="1">
      <c r="A6" s="25" t="s">
        <v>1</v>
      </c>
      <c r="B6" s="25" t="s">
        <v>2</v>
      </c>
      <c r="C6" s="26" t="s">
        <v>77</v>
      </c>
      <c r="D6" s="26" t="s">
        <v>78</v>
      </c>
      <c r="E6" s="26" t="s">
        <v>82</v>
      </c>
      <c r="F6" s="27"/>
    </row>
    <row r="7" spans="1:7" ht="31.5" customHeight="1">
      <c r="A7" s="28" t="s">
        <v>3</v>
      </c>
      <c r="B7" s="29" t="s">
        <v>4</v>
      </c>
      <c r="C7" s="30">
        <f>SUM(C8,C10:C15)</f>
        <v>103015.6</v>
      </c>
      <c r="D7" s="30">
        <f>SUM(D8,D10:D15)</f>
        <v>90622.3</v>
      </c>
      <c r="E7" s="30">
        <f t="shared" ref="E7:E50" si="0">D7-C7</f>
        <v>-12393.300000000003</v>
      </c>
      <c r="F7" s="31"/>
    </row>
    <row r="8" spans="1:7" ht="18" customHeight="1">
      <c r="A8" s="32">
        <v>1</v>
      </c>
      <c r="B8" s="3" t="s">
        <v>66</v>
      </c>
      <c r="C8" s="33">
        <v>102801.2</v>
      </c>
      <c r="D8" s="33">
        <v>90505.600000000006</v>
      </c>
      <c r="E8" s="34">
        <f t="shared" si="0"/>
        <v>-12295.599999999991</v>
      </c>
      <c r="F8" s="31"/>
      <c r="G8" s="31"/>
    </row>
    <row r="9" spans="1:7" s="39" customFormat="1" ht="15" customHeight="1">
      <c r="A9" s="35">
        <v>1.1000000000000001</v>
      </c>
      <c r="B9" s="2" t="s">
        <v>68</v>
      </c>
      <c r="C9" s="36">
        <v>261.8</v>
      </c>
      <c r="D9" s="36"/>
      <c r="E9" s="37">
        <f t="shared" si="0"/>
        <v>-261.8</v>
      </c>
      <c r="F9" s="38"/>
    </row>
    <row r="10" spans="1:7" ht="17.25" customHeight="1">
      <c r="A10" s="32">
        <v>2</v>
      </c>
      <c r="B10" s="1" t="s">
        <v>54</v>
      </c>
      <c r="C10" s="40">
        <v>115.8</v>
      </c>
      <c r="D10" s="40">
        <v>104.4</v>
      </c>
      <c r="E10" s="34">
        <f t="shared" si="0"/>
        <v>-11.399999999999991</v>
      </c>
      <c r="F10" s="31"/>
    </row>
    <row r="11" spans="1:7" ht="15" customHeight="1">
      <c r="A11" s="32">
        <v>3</v>
      </c>
      <c r="B11" s="3" t="s">
        <v>6</v>
      </c>
      <c r="C11" s="40">
        <v>97.8</v>
      </c>
      <c r="D11" s="40"/>
      <c r="E11" s="34">
        <f>D11-C11</f>
        <v>-97.8</v>
      </c>
      <c r="F11" s="31"/>
    </row>
    <row r="12" spans="1:7" ht="20.25" customHeight="1">
      <c r="A12" s="32">
        <v>4</v>
      </c>
      <c r="B12" s="1" t="s">
        <v>7</v>
      </c>
      <c r="C12" s="40">
        <v>0.8</v>
      </c>
      <c r="D12" s="40"/>
      <c r="E12" s="34">
        <f t="shared" ref="E12:E14" si="1">D12-C12</f>
        <v>-0.8</v>
      </c>
      <c r="F12" s="31"/>
    </row>
    <row r="13" spans="1:7" ht="19.5" customHeight="1">
      <c r="A13" s="32">
        <v>5</v>
      </c>
      <c r="B13" s="1" t="s">
        <v>96</v>
      </c>
      <c r="C13" s="40"/>
      <c r="D13" s="40">
        <v>12.3</v>
      </c>
      <c r="E13" s="34">
        <f t="shared" si="1"/>
        <v>12.3</v>
      </c>
      <c r="F13" s="31"/>
    </row>
    <row r="14" spans="1:7" ht="19.5" hidden="1" customHeight="1">
      <c r="A14" s="32">
        <v>6</v>
      </c>
      <c r="B14" s="1" t="s">
        <v>94</v>
      </c>
      <c r="C14" s="40"/>
      <c r="D14" s="40"/>
      <c r="E14" s="34">
        <f t="shared" si="1"/>
        <v>0</v>
      </c>
      <c r="F14" s="31"/>
    </row>
    <row r="15" spans="1:7" ht="18.75" hidden="1" customHeight="1">
      <c r="A15" s="32">
        <v>4</v>
      </c>
      <c r="B15" s="3" t="s">
        <v>8</v>
      </c>
      <c r="C15" s="40"/>
      <c r="D15" s="34"/>
      <c r="E15" s="34">
        <f t="shared" si="0"/>
        <v>0</v>
      </c>
      <c r="F15" s="31"/>
    </row>
    <row r="16" spans="1:7" ht="27.75" customHeight="1">
      <c r="A16" s="28" t="s">
        <v>9</v>
      </c>
      <c r="B16" s="29" t="s">
        <v>10</v>
      </c>
      <c r="C16" s="41">
        <f>SUM(C17,C20:C25,C29:C47,C48:C49)</f>
        <v>103015.60000000002</v>
      </c>
      <c r="D16" s="41">
        <f>SUM(D17,D20:D25,D29:D47,D48:D49)</f>
        <v>90008.299999999974</v>
      </c>
      <c r="E16" s="30">
        <f t="shared" si="0"/>
        <v>-13007.300000000047</v>
      </c>
      <c r="F16" s="31"/>
    </row>
    <row r="17" spans="1:6" ht="18" customHeight="1">
      <c r="A17" s="32">
        <v>1</v>
      </c>
      <c r="B17" s="1" t="s">
        <v>88</v>
      </c>
      <c r="C17" s="40">
        <v>88882.3</v>
      </c>
      <c r="D17" s="34">
        <v>84576.2</v>
      </c>
      <c r="E17" s="34">
        <f>D17-C17</f>
        <v>-4306.1000000000058</v>
      </c>
      <c r="F17" s="31"/>
    </row>
    <row r="18" spans="1:6" s="39" customFormat="1" ht="21.75" customHeight="1">
      <c r="A18" s="42">
        <v>1.1000000000000001</v>
      </c>
      <c r="B18" s="2" t="s">
        <v>58</v>
      </c>
      <c r="C18" s="43"/>
      <c r="D18" s="37"/>
      <c r="E18" s="37">
        <f>D18-C18</f>
        <v>0</v>
      </c>
      <c r="F18" s="38"/>
    </row>
    <row r="19" spans="1:6" s="39" customFormat="1" ht="24.75" customHeight="1">
      <c r="A19" s="42">
        <v>1.2</v>
      </c>
      <c r="B19" s="2" t="s">
        <v>12</v>
      </c>
      <c r="C19" s="43">
        <v>2250</v>
      </c>
      <c r="D19" s="37">
        <v>0</v>
      </c>
      <c r="E19" s="37">
        <f>D19-C19</f>
        <v>-2250</v>
      </c>
      <c r="F19" s="38"/>
    </row>
    <row r="20" spans="1:6" ht="21" customHeight="1">
      <c r="A20" s="32">
        <v>2</v>
      </c>
      <c r="B20" s="3" t="s">
        <v>14</v>
      </c>
      <c r="C20" s="40">
        <v>4425.8999999999996</v>
      </c>
      <c r="D20" s="34">
        <v>2466.8000000000002</v>
      </c>
      <c r="E20" s="34">
        <f t="shared" si="0"/>
        <v>-1959.0999999999995</v>
      </c>
      <c r="F20" s="31"/>
    </row>
    <row r="21" spans="1:6" ht="21" customHeight="1">
      <c r="A21" s="32">
        <v>3</v>
      </c>
      <c r="B21" s="1" t="s">
        <v>13</v>
      </c>
      <c r="C21" s="40">
        <v>813.1</v>
      </c>
      <c r="D21" s="34">
        <v>924.4</v>
      </c>
      <c r="E21" s="34">
        <f t="shared" si="0"/>
        <v>111.29999999999995</v>
      </c>
      <c r="F21" s="31"/>
    </row>
    <row r="22" spans="1:6" ht="21" customHeight="1">
      <c r="A22" s="32">
        <v>4</v>
      </c>
      <c r="B22" s="1" t="s">
        <v>16</v>
      </c>
      <c r="C22" s="40">
        <v>251.8</v>
      </c>
      <c r="D22" s="40">
        <v>195.4</v>
      </c>
      <c r="E22" s="34">
        <f t="shared" si="0"/>
        <v>-56.400000000000006</v>
      </c>
      <c r="F22" s="31"/>
    </row>
    <row r="23" spans="1:6" ht="21" customHeight="1">
      <c r="A23" s="32">
        <v>5</v>
      </c>
      <c r="B23" s="3" t="s">
        <v>17</v>
      </c>
      <c r="C23" s="40">
        <v>183.8</v>
      </c>
      <c r="D23" s="34">
        <v>180.6</v>
      </c>
      <c r="E23" s="34">
        <f t="shared" si="0"/>
        <v>-3.2000000000000171</v>
      </c>
      <c r="F23" s="31"/>
    </row>
    <row r="24" spans="1:6" ht="20.25" customHeight="1">
      <c r="A24" s="32">
        <v>6</v>
      </c>
      <c r="B24" s="3" t="s">
        <v>18</v>
      </c>
      <c r="C24" s="40">
        <v>30</v>
      </c>
      <c r="D24" s="34">
        <v>30</v>
      </c>
      <c r="E24" s="34">
        <f t="shared" si="0"/>
        <v>0</v>
      </c>
      <c r="F24" s="31"/>
    </row>
    <row r="25" spans="1:6" ht="21" customHeight="1">
      <c r="A25" s="32">
        <v>6</v>
      </c>
      <c r="B25" s="1" t="s">
        <v>19</v>
      </c>
      <c r="C25" s="40">
        <f>SUM(C26:C28)</f>
        <v>225.9</v>
      </c>
      <c r="D25" s="40">
        <f>SUM(D26:D28)</f>
        <v>176.7</v>
      </c>
      <c r="E25" s="34">
        <f t="shared" si="0"/>
        <v>-49.200000000000017</v>
      </c>
      <c r="F25" s="31"/>
    </row>
    <row r="26" spans="1:6" s="39" customFormat="1" ht="21" customHeight="1">
      <c r="A26" s="42">
        <v>6.1</v>
      </c>
      <c r="B26" s="2" t="s">
        <v>20</v>
      </c>
      <c r="C26" s="43">
        <v>86.4</v>
      </c>
      <c r="D26" s="43">
        <v>86.4</v>
      </c>
      <c r="E26" s="37">
        <f t="shared" si="0"/>
        <v>0</v>
      </c>
      <c r="F26" s="38"/>
    </row>
    <row r="27" spans="1:6" s="39" customFormat="1" ht="21" customHeight="1">
      <c r="A27" s="42">
        <v>6.2</v>
      </c>
      <c r="B27" s="4" t="s">
        <v>21</v>
      </c>
      <c r="C27" s="43">
        <v>67.5</v>
      </c>
      <c r="D27" s="37">
        <v>18.3</v>
      </c>
      <c r="E27" s="37">
        <f t="shared" si="0"/>
        <v>-49.2</v>
      </c>
      <c r="F27" s="38"/>
    </row>
    <row r="28" spans="1:6" s="39" customFormat="1" ht="24" customHeight="1">
      <c r="A28" s="42">
        <v>6.3</v>
      </c>
      <c r="B28" s="4" t="s">
        <v>22</v>
      </c>
      <c r="C28" s="43">
        <v>72</v>
      </c>
      <c r="D28" s="43">
        <v>72</v>
      </c>
      <c r="E28" s="37">
        <f t="shared" si="0"/>
        <v>0</v>
      </c>
      <c r="F28" s="38"/>
    </row>
    <row r="29" spans="1:6" ht="21" customHeight="1">
      <c r="A29" s="32">
        <v>8</v>
      </c>
      <c r="B29" s="3" t="s">
        <v>28</v>
      </c>
      <c r="C29" s="40">
        <v>712.5</v>
      </c>
      <c r="D29" s="34">
        <v>376.4</v>
      </c>
      <c r="E29" s="34">
        <f t="shared" si="0"/>
        <v>-336.1</v>
      </c>
      <c r="F29" s="31"/>
    </row>
    <row r="30" spans="1:6" ht="15.75" customHeight="1">
      <c r="A30" s="32">
        <v>9</v>
      </c>
      <c r="B30" s="3" t="s">
        <v>23</v>
      </c>
      <c r="C30" s="40">
        <v>637.5</v>
      </c>
      <c r="D30" s="34">
        <v>303.7</v>
      </c>
      <c r="E30" s="34">
        <f t="shared" si="0"/>
        <v>-333.8</v>
      </c>
      <c r="F30" s="31"/>
    </row>
    <row r="31" spans="1:6" ht="22.5" customHeight="1">
      <c r="A31" s="32">
        <v>10</v>
      </c>
      <c r="B31" s="3" t="s">
        <v>29</v>
      </c>
      <c r="C31" s="40">
        <v>375</v>
      </c>
      <c r="D31" s="34"/>
      <c r="E31" s="34">
        <f t="shared" si="0"/>
        <v>-375</v>
      </c>
      <c r="F31" s="31"/>
    </row>
    <row r="32" spans="1:6" ht="20.25" customHeight="1">
      <c r="A32" s="32">
        <v>11</v>
      </c>
      <c r="B32" s="3" t="s">
        <v>51</v>
      </c>
      <c r="C32" s="40">
        <v>112.5</v>
      </c>
      <c r="D32" s="34"/>
      <c r="E32" s="34">
        <f t="shared" si="0"/>
        <v>-112.5</v>
      </c>
      <c r="F32" s="31"/>
    </row>
    <row r="33" spans="1:6">
      <c r="A33" s="32">
        <v>12</v>
      </c>
      <c r="B33" s="3" t="s">
        <v>24</v>
      </c>
      <c r="C33" s="40">
        <v>225</v>
      </c>
      <c r="D33" s="34">
        <v>179</v>
      </c>
      <c r="E33" s="34">
        <f t="shared" si="0"/>
        <v>-46</v>
      </c>
      <c r="F33" s="31"/>
    </row>
    <row r="34" spans="1:6" ht="18.75" customHeight="1">
      <c r="A34" s="32">
        <v>13</v>
      </c>
      <c r="B34" s="3" t="s">
        <v>25</v>
      </c>
      <c r="C34" s="40">
        <v>264.60000000000002</v>
      </c>
      <c r="D34" s="34">
        <v>102</v>
      </c>
      <c r="E34" s="34">
        <f t="shared" ref="E34:E35" si="2">D34-C34</f>
        <v>-162.60000000000002</v>
      </c>
      <c r="F34" s="31"/>
    </row>
    <row r="35" spans="1:6" ht="19.5" customHeight="1">
      <c r="A35" s="32">
        <v>14</v>
      </c>
      <c r="B35" s="3" t="s">
        <v>76</v>
      </c>
      <c r="C35" s="34"/>
      <c r="D35" s="34">
        <v>81.3</v>
      </c>
      <c r="E35" s="34">
        <f t="shared" si="2"/>
        <v>81.3</v>
      </c>
      <c r="F35" s="31"/>
    </row>
    <row r="36" spans="1:6" ht="21" customHeight="1">
      <c r="A36" s="32">
        <v>15</v>
      </c>
      <c r="B36" s="3" t="s">
        <v>46</v>
      </c>
      <c r="C36" s="34">
        <v>150</v>
      </c>
      <c r="D36" s="34">
        <v>100</v>
      </c>
      <c r="E36" s="34">
        <f t="shared" si="0"/>
        <v>-50</v>
      </c>
      <c r="F36" s="31"/>
    </row>
    <row r="37" spans="1:6" ht="21" customHeight="1">
      <c r="A37" s="32">
        <v>16</v>
      </c>
      <c r="B37" s="3" t="s">
        <v>48</v>
      </c>
      <c r="C37" s="34">
        <v>37.5</v>
      </c>
      <c r="D37" s="34">
        <v>30</v>
      </c>
      <c r="E37" s="34">
        <f t="shared" ref="E37:E49" si="3">D37-C37</f>
        <v>-7.5</v>
      </c>
      <c r="F37" s="31"/>
    </row>
    <row r="38" spans="1:6" ht="21" customHeight="1">
      <c r="A38" s="32">
        <v>17</v>
      </c>
      <c r="B38" s="3" t="s">
        <v>47</v>
      </c>
      <c r="C38" s="34">
        <v>2.2999999999999998</v>
      </c>
      <c r="D38" s="34">
        <v>3</v>
      </c>
      <c r="E38" s="34">
        <f t="shared" si="3"/>
        <v>0.70000000000000018</v>
      </c>
      <c r="F38" s="31"/>
    </row>
    <row r="39" spans="1:6" ht="15.75" customHeight="1">
      <c r="A39" s="32">
        <v>18</v>
      </c>
      <c r="B39" s="3" t="s">
        <v>49</v>
      </c>
      <c r="C39" s="34">
        <v>31.5</v>
      </c>
      <c r="D39" s="34">
        <v>6</v>
      </c>
      <c r="E39" s="34">
        <f t="shared" si="3"/>
        <v>-25.5</v>
      </c>
      <c r="F39" s="31"/>
    </row>
    <row r="40" spans="1:6" ht="22.5" customHeight="1">
      <c r="A40" s="32">
        <v>19</v>
      </c>
      <c r="B40" s="3" t="s">
        <v>50</v>
      </c>
      <c r="C40" s="34">
        <v>62.1</v>
      </c>
      <c r="D40" s="34">
        <v>58.4</v>
      </c>
      <c r="E40" s="34">
        <f t="shared" si="3"/>
        <v>-3.7000000000000028</v>
      </c>
      <c r="F40" s="31"/>
    </row>
    <row r="41" spans="1:6" ht="20.25" customHeight="1">
      <c r="A41" s="32">
        <v>20</v>
      </c>
      <c r="B41" s="3" t="s">
        <v>71</v>
      </c>
      <c r="C41" s="34">
        <v>37.5</v>
      </c>
      <c r="D41" s="34"/>
      <c r="E41" s="34">
        <f t="shared" si="3"/>
        <v>-37.5</v>
      </c>
      <c r="F41" s="31"/>
    </row>
    <row r="42" spans="1:6" ht="21.75" customHeight="1">
      <c r="A42" s="32">
        <v>21</v>
      </c>
      <c r="B42" s="3" t="s">
        <v>72</v>
      </c>
      <c r="C42" s="34">
        <v>78.8</v>
      </c>
      <c r="D42" s="34"/>
      <c r="E42" s="34">
        <f>D42-C42</f>
        <v>-78.8</v>
      </c>
      <c r="F42" s="31"/>
    </row>
    <row r="43" spans="1:6" ht="21" customHeight="1">
      <c r="A43" s="32">
        <v>22</v>
      </c>
      <c r="B43" s="3" t="s">
        <v>69</v>
      </c>
      <c r="C43" s="34">
        <v>261.8</v>
      </c>
      <c r="D43" s="34"/>
      <c r="E43" s="34">
        <f t="shared" ref="E43:E47" si="4">D43-C43</f>
        <v>-261.8</v>
      </c>
      <c r="F43" s="31"/>
    </row>
    <row r="44" spans="1:6" ht="21" customHeight="1">
      <c r="A44" s="32">
        <v>23</v>
      </c>
      <c r="B44" s="3" t="s">
        <v>86</v>
      </c>
      <c r="C44" s="34">
        <v>35.9</v>
      </c>
      <c r="D44" s="34">
        <v>47.9</v>
      </c>
      <c r="E44" s="34">
        <f t="shared" si="4"/>
        <v>12</v>
      </c>
      <c r="F44" s="31"/>
    </row>
    <row r="45" spans="1:6" ht="18.75" customHeight="1">
      <c r="A45" s="32">
        <v>24</v>
      </c>
      <c r="B45" s="3" t="s">
        <v>87</v>
      </c>
      <c r="C45" s="34">
        <v>22.5</v>
      </c>
      <c r="D45" s="34">
        <v>30</v>
      </c>
      <c r="E45" s="34">
        <f t="shared" si="4"/>
        <v>7.5</v>
      </c>
      <c r="F45" s="31"/>
    </row>
    <row r="46" spans="1:6" ht="23.25" customHeight="1">
      <c r="A46" s="32">
        <v>25</v>
      </c>
      <c r="B46" s="3" t="s">
        <v>93</v>
      </c>
      <c r="C46" s="34">
        <v>81</v>
      </c>
      <c r="D46" s="34"/>
      <c r="E46" s="34">
        <f t="shared" si="4"/>
        <v>-81</v>
      </c>
      <c r="F46" s="31"/>
    </row>
    <row r="47" spans="1:6" ht="23.25" customHeight="1">
      <c r="A47" s="32">
        <v>26</v>
      </c>
      <c r="B47" s="3" t="s">
        <v>89</v>
      </c>
      <c r="C47" s="34">
        <v>7.5</v>
      </c>
      <c r="D47" s="34">
        <v>10</v>
      </c>
      <c r="E47" s="34">
        <f t="shared" si="4"/>
        <v>2.5</v>
      </c>
      <c r="F47" s="31"/>
    </row>
    <row r="48" spans="1:6" ht="18.75" customHeight="1">
      <c r="A48" s="32">
        <v>27</v>
      </c>
      <c r="B48" s="3"/>
      <c r="C48" s="34"/>
      <c r="D48" s="34">
        <v>47.3</v>
      </c>
      <c r="E48" s="34"/>
      <c r="F48" s="31"/>
    </row>
    <row r="49" spans="1:6" ht="21" customHeight="1">
      <c r="A49" s="32">
        <v>28</v>
      </c>
      <c r="B49" s="3" t="s">
        <v>26</v>
      </c>
      <c r="C49" s="34">
        <v>5067.3</v>
      </c>
      <c r="D49" s="34">
        <v>83.2</v>
      </c>
      <c r="E49" s="34">
        <f t="shared" si="3"/>
        <v>-4984.1000000000004</v>
      </c>
      <c r="F49" s="31"/>
    </row>
    <row r="50" spans="1:6" s="46" customFormat="1" ht="24.75" customHeight="1">
      <c r="A50" s="28"/>
      <c r="B50" s="44" t="s">
        <v>27</v>
      </c>
      <c r="C50" s="30">
        <f>C7-C16</f>
        <v>0</v>
      </c>
      <c r="D50" s="30">
        <f>D7-D16</f>
        <v>614.0000000000291</v>
      </c>
      <c r="E50" s="30">
        <f t="shared" si="0"/>
        <v>614.0000000000291</v>
      </c>
      <c r="F50" s="45"/>
    </row>
    <row r="51" spans="1:6">
      <c r="B51" s="31"/>
      <c r="C51" s="47"/>
      <c r="D51" s="47"/>
      <c r="E51" s="47"/>
      <c r="F51" s="31"/>
    </row>
    <row r="52" spans="1:6">
      <c r="B52" s="31"/>
      <c r="C52" s="47"/>
      <c r="D52" s="47"/>
      <c r="E52" s="47"/>
      <c r="F52" s="31"/>
    </row>
    <row r="53" spans="1:6">
      <c r="B53" s="31"/>
      <c r="C53" s="47"/>
      <c r="D53" s="47"/>
      <c r="E53" s="47"/>
      <c r="F53" s="31"/>
    </row>
    <row r="54" spans="1:6">
      <c r="B54" s="31"/>
      <c r="C54" s="47"/>
      <c r="D54" s="47"/>
      <c r="E54" s="47"/>
      <c r="F54" s="31"/>
    </row>
    <row r="55" spans="1:6">
      <c r="B55" s="31"/>
      <c r="C55" s="47"/>
      <c r="D55" s="47"/>
      <c r="E55" s="47"/>
    </row>
    <row r="56" spans="1:6">
      <c r="B56" s="31"/>
      <c r="C56" s="47"/>
      <c r="D56" s="47"/>
      <c r="E56" s="47"/>
    </row>
    <row r="57" spans="1:6">
      <c r="B57" s="31"/>
      <c r="C57" s="47"/>
      <c r="D57" s="47"/>
      <c r="E57" s="4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2" right="0.19" top="0.23622047244094491" bottom="0.24" header="0.2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7"/>
  <sheetViews>
    <sheetView tabSelected="1" view="pageBreakPreview" topLeftCell="A54" zoomScaleSheetLayoutView="100" workbookViewId="0">
      <selection activeCell="A54" sqref="A1:XFD1048576"/>
    </sheetView>
  </sheetViews>
  <sheetFormatPr defaultRowHeight="15"/>
  <cols>
    <col min="1" max="1" width="4.85546875" style="13" customWidth="1"/>
    <col min="2" max="2" width="53.140625" style="13" customWidth="1"/>
    <col min="3" max="3" width="15.5703125" style="13" customWidth="1"/>
    <col min="4" max="4" width="15.85546875" style="13" customWidth="1"/>
    <col min="5" max="5" width="19.28515625" style="13" customWidth="1"/>
    <col min="6" max="6" width="10.7109375" style="13" bestFit="1" customWidth="1"/>
    <col min="7" max="16384" width="9.140625" style="13"/>
  </cols>
  <sheetData>
    <row r="1" spans="1:6" ht="20.25" customHeight="1">
      <c r="A1" s="12" t="s">
        <v>53</v>
      </c>
      <c r="B1" s="12"/>
      <c r="C1" s="12"/>
      <c r="D1" s="12"/>
      <c r="E1" s="12"/>
    </row>
    <row r="2" spans="1:6" s="6" customFormat="1" ht="38.25" customHeight="1">
      <c r="A2" s="10" t="s">
        <v>83</v>
      </c>
      <c r="B2" s="11"/>
      <c r="C2" s="11"/>
      <c r="D2" s="11"/>
      <c r="E2" s="11"/>
    </row>
    <row r="3" spans="1:6" s="18" customFormat="1" ht="21" customHeight="1">
      <c r="A3" s="14"/>
      <c r="B3" s="7" t="s">
        <v>80</v>
      </c>
      <c r="C3" s="48">
        <v>113</v>
      </c>
      <c r="D3" s="49" t="s">
        <v>85</v>
      </c>
      <c r="E3" s="8" t="s">
        <v>81</v>
      </c>
      <c r="F3" s="17"/>
    </row>
    <row r="4" spans="1:6" s="21" customFormat="1" ht="15.75" customHeight="1">
      <c r="A4" s="19" t="s">
        <v>95</v>
      </c>
      <c r="B4" s="19"/>
      <c r="C4" s="19"/>
      <c r="D4" s="19"/>
      <c r="E4" s="19"/>
      <c r="F4" s="20"/>
    </row>
    <row r="5" spans="1:6" s="51" customFormat="1" ht="17.25" customHeight="1">
      <c r="A5" s="50"/>
      <c r="B5" s="50"/>
      <c r="E5" s="52" t="s">
        <v>45</v>
      </c>
    </row>
    <row r="6" spans="1:6" s="51" customFormat="1" ht="51" customHeight="1">
      <c r="A6" s="53"/>
      <c r="B6" s="54" t="s">
        <v>30</v>
      </c>
      <c r="C6" s="55" t="s">
        <v>77</v>
      </c>
      <c r="D6" s="55" t="s">
        <v>78</v>
      </c>
      <c r="E6" s="55" t="s">
        <v>84</v>
      </c>
    </row>
    <row r="7" spans="1:6" s="51" customFormat="1" ht="41.25" customHeight="1">
      <c r="A7" s="56" t="s">
        <v>3</v>
      </c>
      <c r="B7" s="57" t="s">
        <v>31</v>
      </c>
      <c r="C7" s="58">
        <v>10672.3</v>
      </c>
      <c r="D7" s="58">
        <v>10672.3</v>
      </c>
      <c r="E7" s="58">
        <f t="shared" ref="E7:E8" si="0">D7-C7</f>
        <v>0</v>
      </c>
      <c r="F7" s="59"/>
    </row>
    <row r="8" spans="1:6" s="51" customFormat="1" ht="36">
      <c r="A8" s="56" t="s">
        <v>9</v>
      </c>
      <c r="B8" s="57" t="s">
        <v>63</v>
      </c>
      <c r="C8" s="58">
        <f>SUM(C9,C12:C22)</f>
        <v>90702.6</v>
      </c>
      <c r="D8" s="58">
        <f>SUM(D9,D12:D22)</f>
        <v>90580.6</v>
      </c>
      <c r="E8" s="58">
        <f t="shared" si="0"/>
        <v>-122</v>
      </c>
      <c r="F8" s="59"/>
    </row>
    <row r="9" spans="1:6" s="51" customFormat="1" ht="17.25" customHeight="1">
      <c r="A9" s="32">
        <v>1</v>
      </c>
      <c r="B9" s="3" t="s">
        <v>66</v>
      </c>
      <c r="C9" s="60">
        <v>90465</v>
      </c>
      <c r="D9" s="60">
        <v>90465</v>
      </c>
      <c r="E9" s="60">
        <f t="shared" ref="E9:E65" si="1">D9-C9</f>
        <v>0</v>
      </c>
      <c r="F9" s="59"/>
    </row>
    <row r="10" spans="1:6" s="39" customFormat="1" ht="17.25" hidden="1" customHeight="1">
      <c r="A10" s="35">
        <v>1.1000000000000001</v>
      </c>
      <c r="B10" s="2" t="s">
        <v>55</v>
      </c>
      <c r="C10" s="61"/>
      <c r="D10" s="61"/>
      <c r="E10" s="61">
        <f t="shared" si="1"/>
        <v>0</v>
      </c>
      <c r="F10" s="62"/>
    </row>
    <row r="11" spans="1:6" s="39" customFormat="1" ht="21" hidden="1" customHeight="1">
      <c r="A11" s="35">
        <v>1.2</v>
      </c>
      <c r="B11" s="2" t="s">
        <v>68</v>
      </c>
      <c r="C11" s="61"/>
      <c r="D11" s="61"/>
      <c r="E11" s="61">
        <f t="shared" si="1"/>
        <v>0</v>
      </c>
      <c r="F11" s="62"/>
    </row>
    <row r="12" spans="1:6" s="51" customFormat="1" ht="21.75" hidden="1" customHeight="1">
      <c r="A12" s="32">
        <v>2</v>
      </c>
      <c r="B12" s="3" t="s">
        <v>5</v>
      </c>
      <c r="C12" s="60"/>
      <c r="D12" s="60"/>
      <c r="E12" s="60">
        <f t="shared" si="1"/>
        <v>0</v>
      </c>
      <c r="F12" s="59"/>
    </row>
    <row r="13" spans="1:6" s="51" customFormat="1" ht="15.75" hidden="1" customHeight="1">
      <c r="A13" s="32">
        <v>3</v>
      </c>
      <c r="B13" s="3" t="s">
        <v>56</v>
      </c>
      <c r="C13" s="60"/>
      <c r="D13" s="60"/>
      <c r="E13" s="60">
        <f t="shared" ref="E13:E20" si="2">D13-C13</f>
        <v>0</v>
      </c>
      <c r="F13" s="59"/>
    </row>
    <row r="14" spans="1:6" s="51" customFormat="1" ht="20.25" hidden="1" customHeight="1">
      <c r="A14" s="32">
        <v>4</v>
      </c>
      <c r="B14" s="3" t="s">
        <v>57</v>
      </c>
      <c r="C14" s="60"/>
      <c r="D14" s="60"/>
      <c r="E14" s="60">
        <f t="shared" si="2"/>
        <v>0</v>
      </c>
      <c r="F14" s="59"/>
    </row>
    <row r="15" spans="1:6" s="51" customFormat="1" ht="17.25" customHeight="1">
      <c r="A15" s="32">
        <v>2</v>
      </c>
      <c r="B15" s="1" t="s">
        <v>54</v>
      </c>
      <c r="C15" s="60">
        <v>139</v>
      </c>
      <c r="D15" s="60">
        <v>75</v>
      </c>
      <c r="E15" s="60">
        <f t="shared" si="2"/>
        <v>-64</v>
      </c>
      <c r="F15" s="63"/>
    </row>
    <row r="16" spans="1:6" s="51" customFormat="1" ht="17.25" hidden="1" customHeight="1">
      <c r="A16" s="32">
        <v>6</v>
      </c>
      <c r="B16" s="3" t="s">
        <v>70</v>
      </c>
      <c r="C16" s="60"/>
      <c r="D16" s="60"/>
      <c r="E16" s="60">
        <f t="shared" si="2"/>
        <v>0</v>
      </c>
      <c r="F16" s="63"/>
    </row>
    <row r="17" spans="1:9" s="51" customFormat="1" ht="15.75" customHeight="1">
      <c r="A17" s="32">
        <v>3</v>
      </c>
      <c r="B17" s="3" t="s">
        <v>6</v>
      </c>
      <c r="C17" s="60">
        <v>97.8</v>
      </c>
      <c r="D17" s="60">
        <v>40.6</v>
      </c>
      <c r="E17" s="60">
        <f t="shared" si="2"/>
        <v>-57.199999999999996</v>
      </c>
      <c r="F17" s="63"/>
    </row>
    <row r="18" spans="1:9" s="51" customFormat="1" ht="17.25" customHeight="1">
      <c r="A18" s="32">
        <v>4</v>
      </c>
      <c r="B18" s="1" t="s">
        <v>7</v>
      </c>
      <c r="C18" s="60">
        <v>0.8</v>
      </c>
      <c r="D18" s="60"/>
      <c r="E18" s="60">
        <f t="shared" si="2"/>
        <v>-0.8</v>
      </c>
      <c r="F18" s="63"/>
    </row>
    <row r="19" spans="1:9" s="51" customFormat="1" ht="16.5" hidden="1" customHeight="1">
      <c r="A19" s="32">
        <v>11</v>
      </c>
      <c r="B19" s="1"/>
      <c r="C19" s="60"/>
      <c r="D19" s="60"/>
      <c r="E19" s="60">
        <f t="shared" si="2"/>
        <v>0</v>
      </c>
      <c r="F19" s="63"/>
    </row>
    <row r="20" spans="1:9" s="51" customFormat="1" ht="18.75" hidden="1" customHeight="1">
      <c r="A20" s="32">
        <v>12</v>
      </c>
      <c r="B20" s="1"/>
      <c r="C20" s="60"/>
      <c r="D20" s="60"/>
      <c r="E20" s="60">
        <f t="shared" si="2"/>
        <v>0</v>
      </c>
      <c r="F20" s="63"/>
    </row>
    <row r="21" spans="1:9" s="51" customFormat="1" ht="20.25" hidden="1" customHeight="1">
      <c r="A21" s="32">
        <v>13</v>
      </c>
      <c r="B21" s="1" t="s">
        <v>92</v>
      </c>
      <c r="C21" s="60"/>
      <c r="D21" s="60"/>
      <c r="E21" s="60">
        <f t="shared" ref="E21:E31" si="3">D21-C21</f>
        <v>0</v>
      </c>
      <c r="F21" s="63"/>
    </row>
    <row r="22" spans="1:9" s="51" customFormat="1" ht="17.25" hidden="1" customHeight="1">
      <c r="A22" s="32">
        <v>4</v>
      </c>
      <c r="B22" s="1" t="s">
        <v>32</v>
      </c>
      <c r="C22" s="60"/>
      <c r="D22" s="60"/>
      <c r="E22" s="60">
        <f t="shared" si="3"/>
        <v>0</v>
      </c>
      <c r="F22" s="63"/>
    </row>
    <row r="23" spans="1:9" s="51" customFormat="1" ht="39.75" customHeight="1">
      <c r="A23" s="56" t="s">
        <v>33</v>
      </c>
      <c r="B23" s="57" t="s">
        <v>34</v>
      </c>
      <c r="C23" s="58">
        <f>+C24+C63</f>
        <v>98800.799999999988</v>
      </c>
      <c r="D23" s="58">
        <f>+D24+D63</f>
        <v>88635.999999999956</v>
      </c>
      <c r="E23" s="58">
        <f t="shared" si="3"/>
        <v>-10164.800000000032</v>
      </c>
      <c r="F23" s="63"/>
    </row>
    <row r="24" spans="1:9" s="51" customFormat="1" ht="28.5" customHeight="1">
      <c r="A24" s="64" t="s">
        <v>61</v>
      </c>
      <c r="B24" s="57" t="s">
        <v>64</v>
      </c>
      <c r="C24" s="58">
        <f>SUM(C25,C28:C33,C37:C58,C61:C62)</f>
        <v>88067.799999999988</v>
      </c>
      <c r="D24" s="58">
        <f>SUM(D25,D28:D33,D37:D58,D61:D62)</f>
        <v>82246.799999999959</v>
      </c>
      <c r="E24" s="58">
        <f t="shared" si="3"/>
        <v>-5821.0000000000291</v>
      </c>
      <c r="F24" s="63"/>
    </row>
    <row r="25" spans="1:9" s="51" customFormat="1" ht="16.5" customHeight="1">
      <c r="A25" s="32">
        <v>1</v>
      </c>
      <c r="B25" s="1" t="s">
        <v>11</v>
      </c>
      <c r="C25" s="60">
        <v>79006.5</v>
      </c>
      <c r="D25" s="60">
        <v>76171.399999999994</v>
      </c>
      <c r="E25" s="60">
        <f t="shared" si="3"/>
        <v>-2835.1000000000058</v>
      </c>
      <c r="F25" s="63"/>
    </row>
    <row r="26" spans="1:9" s="51" customFormat="1" ht="17.25" hidden="1" customHeight="1">
      <c r="A26" s="42">
        <v>1.1000000000000001</v>
      </c>
      <c r="B26" s="2" t="s">
        <v>58</v>
      </c>
      <c r="C26" s="60"/>
      <c r="D26" s="60"/>
      <c r="E26" s="60">
        <f t="shared" si="3"/>
        <v>0</v>
      </c>
      <c r="F26" s="63"/>
    </row>
    <row r="27" spans="1:9" s="51" customFormat="1" ht="17.25" hidden="1" customHeight="1">
      <c r="A27" s="42">
        <v>1.2</v>
      </c>
      <c r="B27" s="2" t="s">
        <v>12</v>
      </c>
      <c r="C27" s="61"/>
      <c r="D27" s="60"/>
      <c r="E27" s="60">
        <f t="shared" si="3"/>
        <v>0</v>
      </c>
      <c r="F27" s="63"/>
    </row>
    <row r="28" spans="1:9" s="51" customFormat="1" ht="16.5" customHeight="1">
      <c r="A28" s="32">
        <v>2</v>
      </c>
      <c r="B28" s="3" t="s">
        <v>14</v>
      </c>
      <c r="C28" s="60">
        <v>3612</v>
      </c>
      <c r="D28" s="65">
        <v>3216.4</v>
      </c>
      <c r="E28" s="60">
        <f t="shared" si="3"/>
        <v>-395.59999999999991</v>
      </c>
      <c r="F28" s="63"/>
    </row>
    <row r="29" spans="1:9" s="51" customFormat="1" ht="16.5" customHeight="1">
      <c r="A29" s="32">
        <v>3</v>
      </c>
      <c r="B29" s="1" t="s">
        <v>13</v>
      </c>
      <c r="C29" s="60">
        <v>733.9</v>
      </c>
      <c r="D29" s="65">
        <v>1065.7</v>
      </c>
      <c r="E29" s="60">
        <f t="shared" si="3"/>
        <v>331.80000000000007</v>
      </c>
      <c r="F29" s="63"/>
    </row>
    <row r="30" spans="1:9" s="51" customFormat="1" ht="16.5" customHeight="1">
      <c r="A30" s="32">
        <v>4</v>
      </c>
      <c r="B30" s="1" t="s">
        <v>16</v>
      </c>
      <c r="C30" s="60">
        <v>181.5</v>
      </c>
      <c r="D30" s="60">
        <v>147.30000000000001</v>
      </c>
      <c r="E30" s="60">
        <f t="shared" si="3"/>
        <v>-34.199999999999989</v>
      </c>
      <c r="F30" s="63"/>
    </row>
    <row r="31" spans="1:9" s="51" customFormat="1" ht="15" customHeight="1">
      <c r="A31" s="32">
        <v>5</v>
      </c>
      <c r="B31" s="3" t="s">
        <v>17</v>
      </c>
      <c r="C31" s="60">
        <v>183.8</v>
      </c>
      <c r="D31" s="60">
        <v>120.4</v>
      </c>
      <c r="E31" s="60">
        <f t="shared" si="3"/>
        <v>-63.400000000000006</v>
      </c>
      <c r="F31" s="63"/>
    </row>
    <row r="32" spans="1:9" s="51" customFormat="1" ht="19.5" hidden="1" customHeight="1">
      <c r="A32" s="32">
        <v>6</v>
      </c>
      <c r="B32" s="3" t="s">
        <v>18</v>
      </c>
      <c r="C32" s="60"/>
      <c r="D32" s="60"/>
      <c r="E32" s="60">
        <f t="shared" ref="E32:E39" si="4">D32-C32</f>
        <v>0</v>
      </c>
      <c r="F32" s="63"/>
      <c r="G32" s="63"/>
      <c r="H32" s="63"/>
      <c r="I32" s="63"/>
    </row>
    <row r="33" spans="1:6" s="51" customFormat="1" ht="16.5" customHeight="1">
      <c r="A33" s="32">
        <v>6</v>
      </c>
      <c r="B33" s="1" t="s">
        <v>19</v>
      </c>
      <c r="C33" s="60">
        <f>SUM(C34:C36)</f>
        <v>225.9</v>
      </c>
      <c r="D33" s="60">
        <f>SUM(D34:D36)</f>
        <v>175.5</v>
      </c>
      <c r="E33" s="60">
        <f t="shared" si="4"/>
        <v>-50.400000000000006</v>
      </c>
    </row>
    <row r="34" spans="1:6" s="51" customFormat="1" ht="16.5" customHeight="1">
      <c r="A34" s="42">
        <v>6.1</v>
      </c>
      <c r="B34" s="2" t="s">
        <v>20</v>
      </c>
      <c r="C34" s="60">
        <v>86.4</v>
      </c>
      <c r="D34" s="60">
        <v>86.4</v>
      </c>
      <c r="E34" s="60">
        <f t="shared" si="4"/>
        <v>0</v>
      </c>
    </row>
    <row r="35" spans="1:6" s="66" customFormat="1" ht="16.5" customHeight="1">
      <c r="A35" s="42">
        <v>6.2</v>
      </c>
      <c r="B35" s="4" t="s">
        <v>21</v>
      </c>
      <c r="C35" s="61">
        <v>67.5</v>
      </c>
      <c r="D35" s="61">
        <v>15.6</v>
      </c>
      <c r="E35" s="61">
        <f t="shared" si="4"/>
        <v>-51.9</v>
      </c>
      <c r="F35" s="51"/>
    </row>
    <row r="36" spans="1:6" s="51" customFormat="1" ht="15.75" customHeight="1">
      <c r="A36" s="42">
        <v>6.3</v>
      </c>
      <c r="B36" s="4" t="s">
        <v>22</v>
      </c>
      <c r="C36" s="61">
        <v>72</v>
      </c>
      <c r="D36" s="61">
        <v>73.5</v>
      </c>
      <c r="E36" s="61">
        <f t="shared" si="4"/>
        <v>1.5</v>
      </c>
    </row>
    <row r="37" spans="1:6" s="51" customFormat="1" ht="16.5" customHeight="1">
      <c r="A37" s="32">
        <v>9</v>
      </c>
      <c r="B37" s="67" t="s">
        <v>28</v>
      </c>
      <c r="C37" s="60">
        <v>712.5</v>
      </c>
      <c r="D37" s="60">
        <v>376.4</v>
      </c>
      <c r="E37" s="60">
        <f t="shared" si="4"/>
        <v>-336.1</v>
      </c>
    </row>
    <row r="38" spans="1:6" s="51" customFormat="1" ht="18.75" customHeight="1">
      <c r="A38" s="32">
        <v>10</v>
      </c>
      <c r="B38" s="67" t="s">
        <v>23</v>
      </c>
      <c r="C38" s="60">
        <v>637.5</v>
      </c>
      <c r="D38" s="60">
        <v>306.89999999999998</v>
      </c>
      <c r="E38" s="60">
        <f t="shared" si="4"/>
        <v>-330.6</v>
      </c>
    </row>
    <row r="39" spans="1:6" s="51" customFormat="1" ht="20.25" customHeight="1">
      <c r="A39" s="32">
        <v>11</v>
      </c>
      <c r="B39" s="67" t="s">
        <v>29</v>
      </c>
      <c r="C39" s="60">
        <v>375</v>
      </c>
      <c r="D39" s="60"/>
      <c r="E39" s="60">
        <f t="shared" si="4"/>
        <v>-375</v>
      </c>
    </row>
    <row r="40" spans="1:6" s="51" customFormat="1" ht="23.25" customHeight="1">
      <c r="A40" s="32">
        <v>12</v>
      </c>
      <c r="B40" s="3" t="s">
        <v>93</v>
      </c>
      <c r="C40" s="60">
        <v>81</v>
      </c>
      <c r="D40" s="60"/>
      <c r="E40" s="60"/>
    </row>
    <row r="41" spans="1:6" s="51" customFormat="1" ht="25.5" customHeight="1">
      <c r="A41" s="32">
        <v>13</v>
      </c>
      <c r="B41" s="67" t="s">
        <v>51</v>
      </c>
      <c r="C41" s="60">
        <v>150</v>
      </c>
      <c r="D41" s="60"/>
      <c r="E41" s="60">
        <f t="shared" si="1"/>
        <v>-150</v>
      </c>
    </row>
    <row r="42" spans="1:6" s="51" customFormat="1" ht="18" customHeight="1">
      <c r="A42" s="32">
        <v>14</v>
      </c>
      <c r="B42" s="67" t="s">
        <v>15</v>
      </c>
      <c r="C42" s="60"/>
      <c r="E42" s="60">
        <f>D54-C42</f>
        <v>47.9</v>
      </c>
    </row>
    <row r="43" spans="1:6" s="51" customFormat="1" ht="20.25" customHeight="1">
      <c r="A43" s="32">
        <v>15</v>
      </c>
      <c r="B43" s="67" t="s">
        <v>24</v>
      </c>
      <c r="C43" s="60">
        <v>300</v>
      </c>
      <c r="D43" s="60">
        <v>179</v>
      </c>
      <c r="E43" s="60">
        <f t="shared" si="1"/>
        <v>-121</v>
      </c>
    </row>
    <row r="44" spans="1:6" s="51" customFormat="1" ht="24" customHeight="1">
      <c r="A44" s="32">
        <v>16</v>
      </c>
      <c r="B44" s="67" t="s">
        <v>25</v>
      </c>
      <c r="C44" s="60"/>
      <c r="D44" s="60">
        <v>48</v>
      </c>
      <c r="E44" s="60">
        <f t="shared" si="1"/>
        <v>48</v>
      </c>
    </row>
    <row r="45" spans="1:6" s="51" customFormat="1" ht="21" customHeight="1">
      <c r="A45" s="32">
        <v>17</v>
      </c>
      <c r="B45" s="67" t="s">
        <v>76</v>
      </c>
      <c r="C45" s="60"/>
      <c r="D45" s="60">
        <v>102.1</v>
      </c>
      <c r="E45" s="60">
        <f t="shared" si="1"/>
        <v>102.1</v>
      </c>
    </row>
    <row r="46" spans="1:6" s="51" customFormat="1" ht="16.5" customHeight="1">
      <c r="A46" s="32">
        <v>18</v>
      </c>
      <c r="B46" s="67" t="s">
        <v>46</v>
      </c>
      <c r="C46" s="60">
        <v>200</v>
      </c>
      <c r="D46" s="60">
        <v>100</v>
      </c>
      <c r="E46" s="60">
        <f t="shared" si="1"/>
        <v>-100</v>
      </c>
    </row>
    <row r="47" spans="1:6" s="51" customFormat="1" ht="15" customHeight="1">
      <c r="A47" s="32">
        <v>19</v>
      </c>
      <c r="B47" s="67" t="s">
        <v>48</v>
      </c>
      <c r="C47" s="60">
        <v>37.5</v>
      </c>
      <c r="D47" s="60">
        <v>25</v>
      </c>
      <c r="E47" s="60">
        <f t="shared" si="1"/>
        <v>-12.5</v>
      </c>
    </row>
    <row r="48" spans="1:6" s="51" customFormat="1" ht="21.75" customHeight="1">
      <c r="A48" s="32">
        <v>20</v>
      </c>
      <c r="B48" s="67" t="s">
        <v>47</v>
      </c>
      <c r="C48" s="60">
        <v>3</v>
      </c>
      <c r="D48" s="60">
        <v>3</v>
      </c>
      <c r="E48" s="60">
        <f t="shared" si="1"/>
        <v>0</v>
      </c>
    </row>
    <row r="49" spans="1:5" s="51" customFormat="1" ht="15" customHeight="1">
      <c r="A49" s="32">
        <v>21</v>
      </c>
      <c r="B49" s="67" t="s">
        <v>49</v>
      </c>
      <c r="C49" s="60">
        <v>31.5</v>
      </c>
      <c r="D49" s="60">
        <v>6</v>
      </c>
      <c r="E49" s="60">
        <f t="shared" si="1"/>
        <v>-25.5</v>
      </c>
    </row>
    <row r="50" spans="1:5" s="51" customFormat="1" ht="18" customHeight="1">
      <c r="A50" s="32">
        <v>22</v>
      </c>
      <c r="B50" s="67" t="s">
        <v>50</v>
      </c>
      <c r="C50" s="60">
        <v>82.8</v>
      </c>
      <c r="D50" s="60">
        <v>82.4</v>
      </c>
      <c r="E50" s="60">
        <f t="shared" si="1"/>
        <v>-0.39999999999999147</v>
      </c>
    </row>
    <row r="51" spans="1:5" s="51" customFormat="1" ht="15.75" customHeight="1">
      <c r="A51" s="32">
        <v>23</v>
      </c>
      <c r="B51" s="67" t="s">
        <v>71</v>
      </c>
      <c r="C51" s="60">
        <v>50</v>
      </c>
      <c r="D51" s="60"/>
      <c r="E51" s="60">
        <f t="shared" si="1"/>
        <v>-50</v>
      </c>
    </row>
    <row r="52" spans="1:5" s="51" customFormat="1" ht="14.25" customHeight="1">
      <c r="A52" s="32">
        <v>24</v>
      </c>
      <c r="B52" s="67" t="s">
        <v>72</v>
      </c>
      <c r="C52" s="60">
        <v>105</v>
      </c>
      <c r="D52" s="60"/>
      <c r="E52" s="60">
        <f>D52-C52</f>
        <v>-105</v>
      </c>
    </row>
    <row r="53" spans="1:5" s="51" customFormat="1" ht="17.25" customHeight="1">
      <c r="A53" s="32">
        <v>25</v>
      </c>
      <c r="B53" s="67" t="s">
        <v>69</v>
      </c>
      <c r="C53" s="60"/>
      <c r="D53" s="60"/>
      <c r="E53" s="60">
        <f t="shared" si="1"/>
        <v>0</v>
      </c>
    </row>
    <row r="54" spans="1:5" s="51" customFormat="1" ht="16.5" customHeight="1">
      <c r="A54" s="32">
        <v>26</v>
      </c>
      <c r="B54" s="3" t="s">
        <v>86</v>
      </c>
      <c r="C54" s="60">
        <v>35.9</v>
      </c>
      <c r="D54" s="60">
        <v>47.9</v>
      </c>
      <c r="E54" s="60" t="e">
        <f>#REF!-C54</f>
        <v>#REF!</v>
      </c>
    </row>
    <row r="55" spans="1:5" s="51" customFormat="1" ht="15.75" customHeight="1">
      <c r="A55" s="32">
        <v>27</v>
      </c>
      <c r="B55" s="3" t="s">
        <v>87</v>
      </c>
      <c r="C55" s="60">
        <v>30</v>
      </c>
      <c r="D55" s="60">
        <v>30</v>
      </c>
      <c r="E55" s="60">
        <f t="shared" ref="E55:E57" si="5">D55-C55</f>
        <v>0</v>
      </c>
    </row>
    <row r="56" spans="1:5" s="51" customFormat="1" ht="20.25" customHeight="1">
      <c r="A56" s="32">
        <v>28</v>
      </c>
      <c r="B56" s="3" t="s">
        <v>90</v>
      </c>
      <c r="C56" s="60">
        <v>30</v>
      </c>
      <c r="D56" s="60">
        <v>20</v>
      </c>
      <c r="E56" s="60">
        <f t="shared" si="5"/>
        <v>-10</v>
      </c>
    </row>
    <row r="57" spans="1:5" s="51" customFormat="1" ht="20.25" customHeight="1">
      <c r="A57" s="32">
        <v>29</v>
      </c>
      <c r="B57" s="3" t="s">
        <v>91</v>
      </c>
      <c r="C57" s="60">
        <v>10</v>
      </c>
      <c r="D57" s="60"/>
      <c r="E57" s="60">
        <f t="shared" si="5"/>
        <v>-10</v>
      </c>
    </row>
    <row r="58" spans="1:5" s="51" customFormat="1" ht="14.25" customHeight="1">
      <c r="A58" s="32">
        <v>30</v>
      </c>
      <c r="B58" s="67" t="s">
        <v>35</v>
      </c>
      <c r="C58" s="60">
        <f>SUM(C59:C60)</f>
        <v>23.2</v>
      </c>
      <c r="D58" s="60">
        <f>SUM(D59:D60)</f>
        <v>13.4</v>
      </c>
      <c r="E58" s="60">
        <f t="shared" si="1"/>
        <v>-9.7999999999999989</v>
      </c>
    </row>
    <row r="59" spans="1:5" s="51" customFormat="1" ht="23.25" customHeight="1">
      <c r="A59" s="68">
        <v>30.1</v>
      </c>
      <c r="B59" s="69" t="s">
        <v>36</v>
      </c>
      <c r="C59" s="60"/>
      <c r="D59" s="60">
        <v>0</v>
      </c>
      <c r="E59" s="60">
        <f t="shared" si="1"/>
        <v>0</v>
      </c>
    </row>
    <row r="60" spans="1:5" s="51" customFormat="1" ht="16.5" customHeight="1">
      <c r="A60" s="68">
        <v>30.2</v>
      </c>
      <c r="B60" s="69" t="s">
        <v>52</v>
      </c>
      <c r="C60" s="60">
        <v>23.2</v>
      </c>
      <c r="D60" s="60">
        <v>13.4</v>
      </c>
      <c r="E60" s="60">
        <f t="shared" si="1"/>
        <v>-9.7999999999999989</v>
      </c>
    </row>
    <row r="61" spans="1:5" s="51" customFormat="1" ht="16.5" customHeight="1">
      <c r="A61" s="70">
        <v>31</v>
      </c>
      <c r="B61" s="67" t="s">
        <v>37</v>
      </c>
      <c r="C61" s="60">
        <v>1154.3</v>
      </c>
      <c r="D61" s="60">
        <v>10</v>
      </c>
      <c r="E61" s="60">
        <f t="shared" si="1"/>
        <v>-1144.3</v>
      </c>
    </row>
    <row r="62" spans="1:5" s="51" customFormat="1" ht="16.5" customHeight="1">
      <c r="A62" s="70">
        <v>32</v>
      </c>
      <c r="B62" s="1" t="s">
        <v>38</v>
      </c>
      <c r="C62" s="60">
        <v>75</v>
      </c>
      <c r="D62" s="60"/>
      <c r="E62" s="60">
        <f>D62-C62</f>
        <v>-75</v>
      </c>
    </row>
    <row r="63" spans="1:5" s="51" customFormat="1" ht="28.5" customHeight="1">
      <c r="A63" s="64" t="s">
        <v>62</v>
      </c>
      <c r="B63" s="57" t="s">
        <v>65</v>
      </c>
      <c r="C63" s="58">
        <f>+C64+C73</f>
        <v>10733</v>
      </c>
      <c r="D63" s="58">
        <f>+D64+D73</f>
        <v>6389.2000000000007</v>
      </c>
      <c r="E63" s="60">
        <f t="shared" si="1"/>
        <v>-4343.7999999999993</v>
      </c>
    </row>
    <row r="64" spans="1:5" s="51" customFormat="1" ht="17.25" customHeight="1">
      <c r="A64" s="70">
        <v>1</v>
      </c>
      <c r="B64" s="71" t="s">
        <v>39</v>
      </c>
      <c r="C64" s="60">
        <f>SUM(C65:C72)</f>
        <v>5620</v>
      </c>
      <c r="D64" s="60">
        <f>SUM(D65:D72)</f>
        <v>2375.3000000000002</v>
      </c>
      <c r="E64" s="60">
        <f t="shared" si="1"/>
        <v>-3244.7</v>
      </c>
    </row>
    <row r="65" spans="1:5" s="51" customFormat="1" ht="15.75" customHeight="1">
      <c r="A65" s="68">
        <v>1.1000000000000001</v>
      </c>
      <c r="B65" s="5" t="s">
        <v>60</v>
      </c>
      <c r="C65" s="60">
        <v>3000</v>
      </c>
      <c r="D65" s="60">
        <v>1180.8</v>
      </c>
      <c r="E65" s="60">
        <f t="shared" si="1"/>
        <v>-1819.2</v>
      </c>
    </row>
    <row r="66" spans="1:5" s="51" customFormat="1" ht="19.5" customHeight="1">
      <c r="A66" s="68">
        <v>1.2</v>
      </c>
      <c r="B66" s="5" t="s">
        <v>41</v>
      </c>
      <c r="C66" s="60">
        <v>1640</v>
      </c>
      <c r="D66" s="60">
        <v>994.5</v>
      </c>
      <c r="E66" s="60">
        <f t="shared" ref="E66:E75" si="6">D66-C66</f>
        <v>-645.5</v>
      </c>
    </row>
    <row r="67" spans="1:5" s="51" customFormat="1" ht="21" customHeight="1">
      <c r="A67" s="68">
        <v>1.1000000000000001</v>
      </c>
      <c r="B67" s="5" t="s">
        <v>40</v>
      </c>
      <c r="C67" s="61">
        <v>980</v>
      </c>
      <c r="D67" s="60">
        <v>200</v>
      </c>
      <c r="E67" s="60">
        <f t="shared" si="6"/>
        <v>-780</v>
      </c>
    </row>
    <row r="68" spans="1:5" s="51" customFormat="1" ht="22.5" hidden="1" customHeight="1">
      <c r="A68" s="68">
        <v>1.4</v>
      </c>
      <c r="B68" s="5" t="s">
        <v>73</v>
      </c>
      <c r="C68" s="61"/>
      <c r="D68" s="60"/>
      <c r="E68" s="60">
        <f t="shared" si="6"/>
        <v>0</v>
      </c>
    </row>
    <row r="69" spans="1:5" s="51" customFormat="1" ht="17.25" hidden="1" customHeight="1">
      <c r="A69" s="68">
        <v>1.5</v>
      </c>
      <c r="B69" s="5" t="s">
        <v>74</v>
      </c>
      <c r="C69" s="61"/>
      <c r="D69" s="60"/>
      <c r="E69" s="60">
        <f t="shared" si="6"/>
        <v>0</v>
      </c>
    </row>
    <row r="70" spans="1:5" s="51" customFormat="1" ht="16.5" hidden="1" customHeight="1">
      <c r="A70" s="68">
        <v>1.6</v>
      </c>
      <c r="B70" s="5" t="s">
        <v>75</v>
      </c>
      <c r="C70" s="61"/>
      <c r="D70" s="60"/>
      <c r="E70" s="60">
        <f t="shared" si="6"/>
        <v>0</v>
      </c>
    </row>
    <row r="71" spans="1:5" s="51" customFormat="1" ht="15" hidden="1" customHeight="1">
      <c r="A71" s="68">
        <v>1.7</v>
      </c>
      <c r="B71" s="5"/>
      <c r="C71" s="61"/>
      <c r="D71" s="60"/>
      <c r="E71" s="60">
        <f t="shared" si="6"/>
        <v>0</v>
      </c>
    </row>
    <row r="72" spans="1:5" s="51" customFormat="1" ht="18.75" hidden="1" customHeight="1">
      <c r="A72" s="68">
        <v>1.8</v>
      </c>
      <c r="B72" s="5"/>
      <c r="C72" s="60"/>
      <c r="D72" s="60"/>
      <c r="E72" s="60">
        <f t="shared" si="6"/>
        <v>0</v>
      </c>
    </row>
    <row r="73" spans="1:5" s="51" customFormat="1" ht="17.25" customHeight="1">
      <c r="A73" s="70">
        <v>2</v>
      </c>
      <c r="B73" s="71" t="s">
        <v>42</v>
      </c>
      <c r="C73" s="60">
        <f>SUM(C74:C74)</f>
        <v>5113</v>
      </c>
      <c r="D73" s="60">
        <f>SUM(D74:D74)</f>
        <v>4013.9</v>
      </c>
      <c r="E73" s="60">
        <f t="shared" si="6"/>
        <v>-1099.0999999999999</v>
      </c>
    </row>
    <row r="74" spans="1:5" s="51" customFormat="1" ht="18.75" customHeight="1">
      <c r="A74" s="68">
        <v>2.1</v>
      </c>
      <c r="B74" s="5" t="s">
        <v>67</v>
      </c>
      <c r="C74" s="61">
        <v>5113</v>
      </c>
      <c r="D74" s="61">
        <v>4013.9</v>
      </c>
      <c r="E74" s="60">
        <f t="shared" si="6"/>
        <v>-1099.0999999999999</v>
      </c>
    </row>
    <row r="75" spans="1:5" s="66" customFormat="1" ht="43.5" customHeight="1">
      <c r="A75" s="56" t="s">
        <v>43</v>
      </c>
      <c r="B75" s="57" t="s">
        <v>44</v>
      </c>
      <c r="C75" s="58">
        <f>C7+C8-C23</f>
        <v>2574.1000000000204</v>
      </c>
      <c r="D75" s="58">
        <f>D7+D8-D23</f>
        <v>12616.900000000052</v>
      </c>
      <c r="E75" s="58">
        <f t="shared" si="6"/>
        <v>10042.800000000032</v>
      </c>
    </row>
    <row r="76" spans="1:5" s="51" customFormat="1" ht="0.75" customHeight="1">
      <c r="A76" s="72"/>
      <c r="B76" s="73"/>
      <c r="C76" s="31"/>
      <c r="D76" s="31"/>
      <c r="E76" s="31"/>
    </row>
    <row r="77" spans="1:5" s="51" customFormat="1" ht="12.75" hidden="1" customHeight="1">
      <c r="A77" s="72"/>
      <c r="B77" s="73"/>
      <c r="C77" s="31"/>
      <c r="D77" s="31"/>
      <c r="E77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15748031496062992" right="0.19685039370078741" top="0.23622047244094491" bottom="0.27559055118110237" header="0.15748031496062992" footer="0.19685039370078741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rosa.abrahamyan</cp:lastModifiedBy>
  <cp:lastPrinted>2018-10-21T18:07:18Z</cp:lastPrinted>
  <dcterms:created xsi:type="dcterms:W3CDTF">1996-10-14T23:33:28Z</dcterms:created>
  <dcterms:modified xsi:type="dcterms:W3CDTF">2018-10-31T07:56:58Z</dcterms:modified>
</cp:coreProperties>
</file>